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91)5" sheetId="1" r:id="rId1"/>
  </sheets>
  <externalReferences>
    <externalReference r:id="rId2"/>
  </externalReferences>
  <definedNames>
    <definedName name="Z_6E36EA37_049E_4FAE_B719_2847CD16F858_.wvu.Cols" localSheetId="0" hidden="1">'Кузнецкая 91)5'!#REF!,'Кузнецкая 91)5'!#REF!</definedName>
    <definedName name="Z_6E36EA37_049E_4FAE_B719_2847CD16F858_.wvu.Rows" localSheetId="0" hidden="1">'Кузнецкая 91)5'!$42:$45</definedName>
    <definedName name="Z_73C0D023_21BD_4441_8EFA_957546C15799_.wvu.Cols" localSheetId="0" hidden="1">'Кузнецкая 91)5'!#REF!,'Кузнецкая 91)5'!#REF!</definedName>
    <definedName name="Z_73C0D023_21BD_4441_8EFA_957546C15799_.wvu.Rows" localSheetId="0" hidden="1">'Кузнецкая 91)5'!$42:$45</definedName>
    <definedName name="_xlnm.Print_Area" localSheetId="0">'Кузнецкая 91)5'!$A$1:$G$60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<sst xmlns="http://schemas.openxmlformats.org/spreadsheetml/2006/main" count="62" uniqueCount="53">
  <si>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</si>
  <si>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</si>
  <si>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</si>
  <si>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</si>
  <si>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</si>
  <si>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</si>
  <si>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</si>
  <si>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</si>
  <si>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</si>
  <si>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</si>
  <si>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</si>
  <si>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</si>
  <si>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</si>
  <si>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</si>
  <si>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</si>
  <si>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</si>
  <si>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</si>
  <si>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</si>
  <si>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</si>
  <si>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</si>
  <si>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</si>
  <si>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</si>
  <si>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</si>
  <si>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</si>
  <si>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</si>
  <si>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</si>
  <si>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</si>
  <si>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</si>
  <si>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</si>
  <si>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</si>
  <si>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</si>
  <si>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</si>
  <si>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</si>
  <si>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</si>
  <si>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</si>
  <si>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</si>
  <si>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</si>
  <si>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</si>
  <si>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91/5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</si>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</sst>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0">
          <cell r="W350">
            <v>5893.5272017721281</v>
          </cell>
          <cell r="X350">
            <v>1171.0221012489123</v>
          </cell>
          <cell r="Y350">
            <v>533.37519999999995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1153.6000000000001</v>
          </cell>
          <cell r="AN350">
            <v>17202.132999999998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Y350">
            <v>19589.925901642036</v>
          </cell>
          <cell r="BB350">
            <v>0</v>
          </cell>
          <cell r="BC350">
            <v>0</v>
          </cell>
          <cell r="CN350">
            <v>2529.0554913551955</v>
          </cell>
          <cell r="CO350">
            <v>518.34605659705812</v>
          </cell>
          <cell r="CP350">
            <v>0</v>
          </cell>
          <cell r="DB350">
            <v>0</v>
          </cell>
          <cell r="DG350">
            <v>2160.1096809427204</v>
          </cell>
          <cell r="DU350">
            <v>7520.2870114238867</v>
          </cell>
          <cell r="DV350">
            <v>1601.6006577012349</v>
          </cell>
          <cell r="DW350">
            <v>86.44789999999999</v>
          </cell>
          <cell r="EK350">
            <v>0</v>
          </cell>
          <cell r="EQ350">
            <v>6860.1810482854144</v>
          </cell>
          <cell r="FB350">
            <v>6307.1989219708912</v>
          </cell>
          <cell r="FC350">
            <v>1289.8622123060211</v>
          </cell>
          <cell r="FD350">
            <v>449.58539999999999</v>
          </cell>
          <cell r="FL350">
            <v>0</v>
          </cell>
          <cell r="FS350">
            <v>4676.7055757183043</v>
          </cell>
          <cell r="FX350">
            <v>16898.787351175361</v>
          </cell>
          <cell r="FY350">
            <v>3445.1445737349959</v>
          </cell>
          <cell r="FZ350">
            <v>0</v>
          </cell>
          <cell r="GG350">
            <v>21.6648</v>
          </cell>
          <cell r="GL350">
            <v>11050.087043310268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" style="1" customWidth="1"/>
    <col min="9" max="16384" width="9.109375" style="1"/>
  </cols>
  <sheetData>
    <row r="1" spans="1:7" ht="18" customHeight="1" x14ac:dyDescent="0.25">
      <c r="A1" s="71" t="s">
        <v>51</v>
      </c>
      <c r="B1" s="71"/>
      <c r="C1" s="71"/>
      <c r="D1" s="71"/>
      <c r="E1" s="71"/>
      <c r="F1" s="71"/>
      <c r="G1" s="72"/>
    </row>
    <row r="2" spans="1:7" ht="21" customHeight="1" x14ac:dyDescent="0.25">
      <c r="A2" s="73" t="s">
        <v>38</v>
      </c>
      <c r="B2" s="74"/>
      <c r="C2" s="74"/>
      <c r="D2" s="74"/>
      <c r="E2" s="74"/>
      <c r="F2" s="74"/>
      <c r="G2" s="74"/>
    </row>
    <row r="3" spans="1:7" ht="14.25" hidden="1" customHeight="1" x14ac:dyDescent="0.25">
      <c r="A3" s="75" t="s">
        <v>0</v>
      </c>
      <c r="B3" s="76"/>
      <c r="C3" s="76"/>
      <c r="D3" s="76"/>
      <c r="E3" s="2">
        <f>E4+E5</f>
        <v>0</v>
      </c>
      <c r="F3" s="3" t="s">
        <v>1</v>
      </c>
    </row>
    <row r="4" spans="1:7" ht="14.25" hidden="1" customHeight="1" x14ac:dyDescent="0.25">
      <c r="A4" s="75" t="s">
        <v>2</v>
      </c>
      <c r="B4" s="76"/>
      <c r="C4" s="76"/>
      <c r="D4" s="76"/>
      <c r="E4" s="2"/>
      <c r="F4" s="3" t="s">
        <v>1</v>
      </c>
    </row>
    <row r="5" spans="1:7" ht="14.25" hidden="1" customHeight="1" x14ac:dyDescent="0.25">
      <c r="A5" s="75" t="s">
        <v>3</v>
      </c>
      <c r="B5" s="76"/>
      <c r="C5" s="76"/>
      <c r="D5" s="76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38" t="s">
        <v>39</v>
      </c>
      <c r="G6" s="3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457397.79000000004</v>
      </c>
      <c r="F9" s="16">
        <f t="shared" ref="F9:G9" si="0">SUM(F10:F14)</f>
        <v>437737</v>
      </c>
      <c r="G9" s="16">
        <f t="shared" si="0"/>
        <v>138213.38</v>
      </c>
    </row>
    <row r="10" spans="1:7" ht="13.2" customHeight="1" x14ac:dyDescent="0.3">
      <c r="A10" s="66" t="s">
        <v>9</v>
      </c>
      <c r="B10" s="67"/>
      <c r="C10" s="67"/>
      <c r="D10" s="68"/>
      <c r="E10" s="17">
        <v>281323.84000000003</v>
      </c>
      <c r="F10" s="17">
        <v>260944.41</v>
      </c>
      <c r="G10" s="18">
        <v>82689.58</v>
      </c>
    </row>
    <row r="11" spans="1:7" ht="14.4" customHeight="1" x14ac:dyDescent="0.3">
      <c r="A11" s="66" t="s">
        <v>10</v>
      </c>
      <c r="B11" s="67"/>
      <c r="C11" s="67"/>
      <c r="D11" s="68"/>
      <c r="E11" s="17"/>
      <c r="F11" s="17"/>
      <c r="G11" s="18"/>
    </row>
    <row r="12" spans="1:7" ht="13.95" customHeight="1" x14ac:dyDescent="0.3">
      <c r="A12" s="66" t="s">
        <v>11</v>
      </c>
      <c r="B12" s="67"/>
      <c r="C12" s="67"/>
      <c r="D12" s="68"/>
      <c r="E12" s="17">
        <v>33480.339999999997</v>
      </c>
      <c r="F12" s="17">
        <v>34928.68</v>
      </c>
      <c r="G12" s="18">
        <v>10313.870000000001</v>
      </c>
    </row>
    <row r="13" spans="1:7" ht="13.5" customHeight="1" x14ac:dyDescent="0.3">
      <c r="A13" s="66" t="s">
        <v>12</v>
      </c>
      <c r="B13" s="67"/>
      <c r="C13" s="67"/>
      <c r="D13" s="68"/>
      <c r="E13" s="17">
        <v>64145.25</v>
      </c>
      <c r="F13" s="17">
        <v>65798.009999999995</v>
      </c>
      <c r="G13" s="18">
        <v>19669.53</v>
      </c>
    </row>
    <row r="14" spans="1:7" ht="14.4" customHeight="1" x14ac:dyDescent="0.3">
      <c r="A14" s="70" t="s">
        <v>13</v>
      </c>
      <c r="B14" s="70"/>
      <c r="C14" s="70"/>
      <c r="D14" s="70"/>
      <c r="E14" s="17">
        <v>78448.36</v>
      </c>
      <c r="F14" s="17">
        <v>76065.899999999994</v>
      </c>
      <c r="G14" s="18">
        <v>25540.400000000001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159196.04</v>
      </c>
      <c r="F15" s="16">
        <f t="shared" ref="F15:G15" si="1">SUM(F16:F19)</f>
        <v>153737.54999999999</v>
      </c>
      <c r="G15" s="16">
        <f t="shared" si="1"/>
        <v>39645.979999999996</v>
      </c>
    </row>
    <row r="16" spans="1:7" ht="33.6" customHeight="1" x14ac:dyDescent="0.3">
      <c r="A16" s="80" t="s">
        <v>43</v>
      </c>
      <c r="B16" s="81"/>
      <c r="C16" s="81"/>
      <c r="D16" s="82"/>
      <c r="E16" s="17">
        <v>144994.32</v>
      </c>
      <c r="F16" s="17">
        <v>140745.91</v>
      </c>
      <c r="G16" s="18">
        <v>36515.300000000003</v>
      </c>
    </row>
    <row r="17" spans="1:13" ht="15.6" x14ac:dyDescent="0.3">
      <c r="A17" s="70" t="s">
        <v>44</v>
      </c>
      <c r="B17" s="70"/>
      <c r="C17" s="70"/>
      <c r="D17" s="70"/>
      <c r="E17" s="17">
        <v>612.84</v>
      </c>
      <c r="F17" s="17">
        <v>596.05999999999995</v>
      </c>
      <c r="G17" s="18">
        <v>138.34</v>
      </c>
    </row>
    <row r="18" spans="1:13" ht="15.6" x14ac:dyDescent="0.3">
      <c r="A18" s="70" t="s">
        <v>45</v>
      </c>
      <c r="B18" s="70"/>
      <c r="C18" s="70"/>
      <c r="D18" s="70"/>
      <c r="E18" s="17"/>
      <c r="F18" s="17"/>
      <c r="G18" s="18"/>
    </row>
    <row r="19" spans="1:13" ht="15.6" x14ac:dyDescent="0.3">
      <c r="A19" s="70" t="s">
        <v>46</v>
      </c>
      <c r="B19" s="70"/>
      <c r="C19" s="70"/>
      <c r="D19" s="70"/>
      <c r="E19" s="17">
        <v>13588.88</v>
      </c>
      <c r="F19" s="17">
        <v>12395.58</v>
      </c>
      <c r="G19" s="18">
        <v>2992.34</v>
      </c>
    </row>
    <row r="20" spans="1:13" ht="15.6" x14ac:dyDescent="0.3">
      <c r="A20" s="69" t="s">
        <v>14</v>
      </c>
      <c r="B20" s="69"/>
      <c r="C20" s="69"/>
      <c r="D20" s="69"/>
      <c r="E20" s="35">
        <f>E21</f>
        <v>1496.88</v>
      </c>
      <c r="F20" s="35">
        <f t="shared" ref="F20:G20" si="2">F21</f>
        <v>1509.58</v>
      </c>
      <c r="G20" s="35">
        <f t="shared" si="2"/>
        <v>306.44</v>
      </c>
    </row>
    <row r="21" spans="1:13" ht="15.6" x14ac:dyDescent="0.3">
      <c r="A21" s="70" t="s">
        <v>15</v>
      </c>
      <c r="B21" s="70"/>
      <c r="C21" s="70"/>
      <c r="D21" s="70"/>
      <c r="E21" s="17">
        <v>1496.88</v>
      </c>
      <c r="F21" s="17">
        <v>1509.58</v>
      </c>
      <c r="G21" s="18">
        <v>306.44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13" ht="15.6" x14ac:dyDescent="0.3">
      <c r="A24" s="40" t="s">
        <v>52</v>
      </c>
      <c r="B24" s="40"/>
      <c r="C24" s="40"/>
      <c r="D24" s="40"/>
      <c r="E24" s="40"/>
      <c r="F24" s="17">
        <v>-69390.486390817634</v>
      </c>
      <c r="G24" s="19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44389.983404663071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37" t="s">
        <v>16</v>
      </c>
      <c r="B27" s="43"/>
      <c r="C27" s="43"/>
      <c r="D27" s="43"/>
      <c r="E27" s="44"/>
      <c r="F27" s="25">
        <f>'[1]УК ВР декабрь нар'!W350</f>
        <v>5893.5272017721281</v>
      </c>
      <c r="M27" s="30"/>
    </row>
    <row r="28" spans="1:13" ht="15.6" hidden="1" x14ac:dyDescent="0.3">
      <c r="A28" s="37" t="s">
        <v>31</v>
      </c>
      <c r="B28" s="43"/>
      <c r="C28" s="43"/>
      <c r="D28" s="43"/>
      <c r="E28" s="44"/>
      <c r="F28" s="25">
        <f>'[1]УК ВР декабрь нар'!X350</f>
        <v>1171.0221012489123</v>
      </c>
    </row>
    <row r="29" spans="1:13" ht="15.6" hidden="1" x14ac:dyDescent="0.3">
      <c r="A29" s="37" t="s">
        <v>18</v>
      </c>
      <c r="B29" s="43"/>
      <c r="C29" s="43"/>
      <c r="D29" s="43"/>
      <c r="E29" s="44"/>
      <c r="F29" s="25">
        <f>'[1]УК ВР декабрь нар'!Y350</f>
        <v>533.37519999999995</v>
      </c>
    </row>
    <row r="30" spans="1:13" ht="15.6" hidden="1" x14ac:dyDescent="0.3">
      <c r="A30" s="37" t="s">
        <v>19</v>
      </c>
      <c r="B30" s="43"/>
      <c r="C30" s="43"/>
      <c r="D30" s="43"/>
      <c r="E30" s="44"/>
      <c r="F30" s="25">
        <f>'[1]УК ВР декабрь нар'!AA350+'[1]УК ВР декабрь нар'!AB350+'[1]УК ВР декабрь нар'!AC350+'[1]УК ВР декабрь нар'!AD350+'[1]УК ВР декабрь нар'!AE350+'[1]УК ВР декабрь нар'!AF350+'[1]УК ВР декабрь нар'!AG350+'[1]УК ВР декабрь нар'!AH350+'[1]УК ВР декабрь нар'!AJ350+'[1]УК ВР декабрь нар'!AL350+'[1]УК ВР декабрь нар'!AN350+'[1]УК ВР декабрь нар'!AO350+'[1]УК ВР декабрь нар'!AP350+'[1]УК ВР декабрь нар'!AQ350+'[1]УК ВР декабрь нар'!AR350+'[1]УК ВР декабрь нар'!AT350</f>
        <v>17202.132999999998</v>
      </c>
    </row>
    <row r="31" spans="1:13" ht="36.75" hidden="1" customHeight="1" x14ac:dyDescent="0.3">
      <c r="A31" s="51" t="s">
        <v>32</v>
      </c>
      <c r="B31" s="58"/>
      <c r="C31" s="58"/>
      <c r="D31" s="58"/>
      <c r="E31" s="59"/>
      <c r="F31" s="25">
        <f>'[1]УК ВР декабрь нар'!AY350</f>
        <v>19589.925901642036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SUM(F34:F38)+4795.04</f>
        <v>27224.667846305507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36" t="s">
        <v>16</v>
      </c>
      <c r="B34" s="36"/>
      <c r="C34" s="36"/>
      <c r="D34" s="36"/>
      <c r="E34" s="36"/>
      <c r="F34" s="25">
        <f>'[1]УК ВР декабрь нар'!CN350+'[1]УК ВР декабрь нар'!DU350</f>
        <v>10049.342502779082</v>
      </c>
      <c r="M34" s="30"/>
    </row>
    <row r="35" spans="1:13" ht="15.6" hidden="1" x14ac:dyDescent="0.3">
      <c r="A35" s="36" t="s">
        <v>31</v>
      </c>
      <c r="B35" s="36"/>
      <c r="C35" s="36"/>
      <c r="D35" s="36"/>
      <c r="E35" s="36"/>
      <c r="F35" s="25">
        <f>'[1]УК ВР декабрь нар'!CO350+'[1]УК ВР декабрь нар'!DV350</f>
        <v>2119.946714298293</v>
      </c>
    </row>
    <row r="36" spans="1:13" ht="15.6" hidden="1" x14ac:dyDescent="0.3">
      <c r="A36" s="36" t="s">
        <v>18</v>
      </c>
      <c r="B36" s="36"/>
      <c r="C36" s="36"/>
      <c r="D36" s="36"/>
      <c r="E36" s="36"/>
      <c r="F36" s="25">
        <f>'[1]УК ВР декабрь нар'!CP350+'[1]УК ВР декабрь нар'!DW350</f>
        <v>86.44789999999999</v>
      </c>
    </row>
    <row r="37" spans="1:13" ht="15.6" hidden="1" x14ac:dyDescent="0.3">
      <c r="A37" s="36" t="s">
        <v>19</v>
      </c>
      <c r="B37" s="36"/>
      <c r="C37" s="36"/>
      <c r="D37" s="36"/>
      <c r="E37" s="36"/>
      <c r="F37" s="25">
        <f>'[1]УК ВР декабрь нар'!AI350+'[1]УК ВР декабрь нар'!AJ350+'[1]УК ВР декабрь нар'!AS350+'[1]УК ВР декабрь нар'!BC350+'[1]УК ВР декабрь нар'!DB350+'[1]УК ВР декабрь нар'!EK350+'[1]УК ВР декабрь нар'!AM350</f>
        <v>1153.6000000000001</v>
      </c>
    </row>
    <row r="38" spans="1:13" ht="39.75" hidden="1" customHeight="1" x14ac:dyDescent="0.3">
      <c r="A38" s="51" t="s">
        <v>34</v>
      </c>
      <c r="B38" s="52"/>
      <c r="C38" s="52"/>
      <c r="D38" s="52"/>
      <c r="E38" s="53"/>
      <c r="F38" s="25">
        <f>'[1]УК ВР декабрь нар'!DG350+'[1]УК ВР декабрь нар'!EQ350</f>
        <v>9020.2907292281343</v>
      </c>
    </row>
    <row r="39" spans="1:13" ht="32.4" customHeight="1" x14ac:dyDescent="0.3">
      <c r="A39" s="42" t="s">
        <v>35</v>
      </c>
      <c r="B39" s="54"/>
      <c r="C39" s="54"/>
      <c r="D39" s="54"/>
      <c r="E39" s="55"/>
      <c r="F39" s="26">
        <f>SUM(F40:F48)+24640.21</f>
        <v>68779.24587821585</v>
      </c>
    </row>
    <row r="40" spans="1:13" ht="15.6" hidden="1" customHeight="1" x14ac:dyDescent="0.3">
      <c r="A40" s="48" t="s">
        <v>20</v>
      </c>
      <c r="B40" s="49"/>
      <c r="C40" s="49"/>
      <c r="D40" s="49"/>
      <c r="E40" s="50"/>
      <c r="F40" s="25">
        <f>'[1]УК ВР декабрь нар'!FB350+'[1]УК ВР декабрь нар'!FX350</f>
        <v>23205.986273146253</v>
      </c>
      <c r="M40" s="30"/>
    </row>
    <row r="41" spans="1:13" ht="15.6" hidden="1" x14ac:dyDescent="0.3">
      <c r="A41" s="37" t="s">
        <v>31</v>
      </c>
      <c r="B41" s="43"/>
      <c r="C41" s="43"/>
      <c r="D41" s="43"/>
      <c r="E41" s="43"/>
      <c r="F41" s="25">
        <f>'[1]УК ВР декабрь нар'!FC350+'[1]УК ВР декабрь нар'!FY350</f>
        <v>4735.0067860410172</v>
      </c>
    </row>
    <row r="42" spans="1:13" ht="15.6" hidden="1" customHeight="1" x14ac:dyDescent="0.3">
      <c r="A42" s="36" t="s">
        <v>21</v>
      </c>
      <c r="B42" s="36"/>
      <c r="C42" s="36"/>
      <c r="D42" s="36"/>
      <c r="E42" s="37"/>
      <c r="F42" s="25"/>
    </row>
    <row r="43" spans="1:13" ht="15.6" hidden="1" customHeight="1" x14ac:dyDescent="0.3">
      <c r="A43" s="37" t="s">
        <v>17</v>
      </c>
      <c r="B43" s="43"/>
      <c r="C43" s="43"/>
      <c r="D43" s="43"/>
      <c r="E43" s="43"/>
      <c r="F43" s="25"/>
    </row>
    <row r="44" spans="1:13" ht="15.6" hidden="1" customHeight="1" x14ac:dyDescent="0.3">
      <c r="A44" s="36" t="s">
        <v>22</v>
      </c>
      <c r="B44" s="36"/>
      <c r="C44" s="36"/>
      <c r="D44" s="36"/>
      <c r="E44" s="37"/>
      <c r="F44" s="25"/>
    </row>
    <row r="45" spans="1:13" ht="15.6" hidden="1" customHeight="1" x14ac:dyDescent="0.3">
      <c r="A45" s="37" t="s">
        <v>17</v>
      </c>
      <c r="B45" s="43"/>
      <c r="C45" s="43"/>
      <c r="D45" s="43"/>
      <c r="E45" s="43"/>
      <c r="F45" s="25"/>
    </row>
    <row r="46" spans="1:13" ht="15.6" hidden="1" x14ac:dyDescent="0.3">
      <c r="A46" s="36" t="s">
        <v>18</v>
      </c>
      <c r="B46" s="36"/>
      <c r="C46" s="36"/>
      <c r="D46" s="36"/>
      <c r="E46" s="37"/>
      <c r="F46" s="25">
        <f>'[1]УК ВР декабрь нар'!FD350+'[1]УК ВР декабрь нар'!FZ350</f>
        <v>449.58539999999999</v>
      </c>
    </row>
    <row r="47" spans="1:13" ht="15.6" hidden="1" x14ac:dyDescent="0.3">
      <c r="A47" s="37" t="s">
        <v>19</v>
      </c>
      <c r="B47" s="43"/>
      <c r="C47" s="43"/>
      <c r="D47" s="43"/>
      <c r="E47" s="43"/>
      <c r="F47" s="25">
        <f>'[1]УК ВР декабрь нар'!GG350+'[1]УК ВР декабрь нар'!FL350+'[1]УК ВР декабрь нар'!BB350+'[1]УК ВР декабрь нар'!AK350</f>
        <v>21.6648</v>
      </c>
    </row>
    <row r="48" spans="1:13" ht="43.5" hidden="1" customHeight="1" x14ac:dyDescent="0.3">
      <c r="A48" s="51" t="s">
        <v>36</v>
      </c>
      <c r="B48" s="52"/>
      <c r="C48" s="52"/>
      <c r="D48" s="52"/>
      <c r="E48" s="53"/>
      <c r="F48" s="25">
        <f>'[1]УК ВР декабрь нар'!FS350+'[1]УК ВР декабрь нар'!GL350</f>
        <v>15726.792619028573</v>
      </c>
    </row>
    <row r="49" spans="1:12" ht="15.6" hidden="1" customHeight="1" x14ac:dyDescent="0.3">
      <c r="A49" s="42" t="s">
        <v>37</v>
      </c>
      <c r="B49" s="43"/>
      <c r="C49" s="43"/>
      <c r="D49" s="43"/>
      <c r="E49" s="44"/>
      <c r="F49" s="32"/>
    </row>
    <row r="50" spans="1:12" ht="15.6" customHeight="1" x14ac:dyDescent="0.3">
      <c r="A50" s="45" t="s">
        <v>47</v>
      </c>
      <c r="B50" s="46"/>
      <c r="C50" s="46"/>
      <c r="D50" s="46"/>
      <c r="E50" s="47"/>
      <c r="F50" s="26">
        <f>F25+F32+F39+F49</f>
        <v>140393.89712918442</v>
      </c>
    </row>
    <row r="51" spans="1:12" ht="15.6" x14ac:dyDescent="0.3">
      <c r="A51" s="33" t="s">
        <v>48</v>
      </c>
      <c r="B51" s="31"/>
      <c r="C51" s="31"/>
      <c r="D51" s="31"/>
      <c r="E51" s="31"/>
      <c r="F51" s="26">
        <f>F52+F53+F54</f>
        <v>27851.489999999998</v>
      </c>
    </row>
    <row r="52" spans="1:12" ht="15.6" x14ac:dyDescent="0.3">
      <c r="A52" s="37" t="s">
        <v>23</v>
      </c>
      <c r="B52" s="43"/>
      <c r="C52" s="43"/>
      <c r="D52" s="43"/>
      <c r="E52" s="43"/>
      <c r="F52" s="25">
        <v>15894.14</v>
      </c>
    </row>
    <row r="53" spans="1:12" ht="18" customHeight="1" x14ac:dyDescent="0.3">
      <c r="A53" s="37" t="s">
        <v>24</v>
      </c>
      <c r="B53" s="43"/>
      <c r="C53" s="43"/>
      <c r="D53" s="43"/>
      <c r="E53" s="43"/>
      <c r="F53" s="25">
        <v>11957.35</v>
      </c>
    </row>
    <row r="54" spans="1:12" ht="15.6" hidden="1" x14ac:dyDescent="0.3">
      <c r="A54" s="48" t="s">
        <v>25</v>
      </c>
      <c r="B54" s="49"/>
      <c r="C54" s="49"/>
      <c r="D54" s="49"/>
      <c r="E54" s="50"/>
      <c r="F54" s="25">
        <v>0</v>
      </c>
      <c r="L54" s="19"/>
    </row>
    <row r="55" spans="1:12" ht="15.6" x14ac:dyDescent="0.3">
      <c r="A55" s="39" t="s">
        <v>49</v>
      </c>
      <c r="B55" s="39"/>
      <c r="C55" s="39"/>
      <c r="D55" s="39"/>
      <c r="E55" s="39"/>
      <c r="F55" s="26">
        <f>F50+F51</f>
        <v>168245.38712918441</v>
      </c>
    </row>
    <row r="56" spans="1:12" ht="15.6" x14ac:dyDescent="0.3">
      <c r="A56" s="40" t="s">
        <v>26</v>
      </c>
      <c r="B56" s="40"/>
      <c r="C56" s="40"/>
      <c r="D56" s="40"/>
      <c r="E56" s="40"/>
      <c r="F56" s="27">
        <f>E16</f>
        <v>144994.32</v>
      </c>
      <c r="H56" s="28"/>
    </row>
    <row r="57" spans="1:12" ht="15.6" x14ac:dyDescent="0.3">
      <c r="A57" s="40" t="s">
        <v>27</v>
      </c>
      <c r="B57" s="40"/>
      <c r="C57" s="40"/>
      <c r="D57" s="40"/>
      <c r="E57" s="40"/>
      <c r="F57" s="26">
        <f>F16</f>
        <v>140745.91</v>
      </c>
      <c r="H57" s="28"/>
    </row>
    <row r="58" spans="1:12" ht="15.6" x14ac:dyDescent="0.3">
      <c r="A58" s="41" t="s">
        <v>28</v>
      </c>
      <c r="B58" s="41"/>
      <c r="C58" s="41"/>
      <c r="D58" s="41"/>
      <c r="E58" s="41"/>
      <c r="F58" s="26">
        <f>F24+F56-F55</f>
        <v>-92641.553520002039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57:E57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6:E46"/>
    <mergeCell ref="F6:G6"/>
    <mergeCell ref="A55:E55"/>
    <mergeCell ref="A56:E56"/>
    <mergeCell ref="A58:E58"/>
    <mergeCell ref="A49:E49"/>
    <mergeCell ref="A50:E50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91)5</vt:lpstr>
      <vt:lpstr>'Кузнецкая 91)5'!Область_печати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2018-04-11T07:18:31Z</cp:lastPrinted>
  <dcterms:created xsi:type="dcterms:W3CDTF">2013-05-24T09:13:10Z</dcterms:created>
  <dcterms:modified xsi:type="dcterms:W3CDTF">2019-03-20T08:15:14Z</dcterms:modified>
</cp:coreProperties>
</file>